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058093A-144C-4E9C-8536-AA31457375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1" l="1"/>
  <c r="D22" i="1"/>
  <c r="I22" i="1"/>
  <c r="E22" i="1"/>
  <c r="F22" i="1"/>
  <c r="H22" i="1"/>
  <c r="G11" i="1"/>
  <c r="I11" i="1" s="1"/>
  <c r="G9" i="1"/>
  <c r="I9" i="1" s="1"/>
  <c r="G7" i="1"/>
  <c r="I7" i="1" s="1"/>
  <c r="G21" i="1"/>
  <c r="I21" i="1" s="1"/>
  <c r="G19" i="1"/>
  <c r="I19" i="1" s="1"/>
  <c r="G15" i="1"/>
  <c r="I15" i="1" s="1"/>
  <c r="G17" i="1" l="1"/>
  <c r="I17" i="1" s="1"/>
  <c r="G13" i="1"/>
  <c r="I13" i="1" s="1"/>
  <c r="A5" i="2"/>
  <c r="A7" i="2" s="1"/>
  <c r="B2" i="2" a="1"/>
  <c r="B5" i="2" a="1"/>
  <c r="B3" i="2" a="1"/>
  <c r="B4" i="2" a="1"/>
  <c r="B7" i="2" a="1"/>
  <c r="B6" i="2" a="1"/>
  <c r="B2" i="2" l="1"/>
  <c r="B4" i="2"/>
  <c r="B6" i="2"/>
  <c r="B7" i="2"/>
  <c r="B5" i="2"/>
  <c r="B3" i="2"/>
  <c r="G26" i="1" l="1"/>
  <c r="I26" i="1" s="1"/>
  <c r="E28" i="1"/>
  <c r="F28" i="1"/>
  <c r="H28" i="1"/>
  <c r="D28" i="1"/>
  <c r="D29" i="1" s="1"/>
  <c r="G25" i="1"/>
  <c r="G24" i="1"/>
  <c r="I24" i="1" s="1"/>
  <c r="G23" i="1"/>
  <c r="I23" i="1" s="1"/>
  <c r="G28" i="1" l="1"/>
  <c r="I25" i="1"/>
  <c r="I28" i="1" s="1"/>
  <c r="E29" i="1" l="1"/>
  <c r="F29" i="1"/>
  <c r="H29" i="1" l="1"/>
  <c r="G29" i="1" l="1"/>
  <c r="I2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<sst xmlns="http://schemas.openxmlformats.org/spreadsheetml/2006/main" count="57" uniqueCount="48">
  <si>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</si>
  <si>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</si>
  <si>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</si>
  <si>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</si>
  <si>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</si>
  <si>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</si>
  <si>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</si>
  <si>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</si>
  <si>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</si>
  <si>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</si>
  <si>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</si>
  <si>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</si>
  <si>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</si>
  <si>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</si>
  <si>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</si>
  <si>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</si>
  <si>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</si>
  <si>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</si>
  <si>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</si>
  <si>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</si>
  <si>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</si>
  <si>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</si>
  <si>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</si>
  <si>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</si>
  <si>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</si>
  <si>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</si>
  <si>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</si>
  <si>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t>4 этап</t>
  </si>
  <si>
    <t>1.4.</t>
  </si>
  <si>
    <t>5 этап</t>
  </si>
  <si>
    <t>1.5.</t>
  </si>
  <si>
    <t>30.11.2027 г.</t>
  </si>
  <si>
    <t>6 этап</t>
  </si>
  <si>
    <t>7 этап</t>
  </si>
  <si>
    <t>8 этап</t>
  </si>
  <si>
    <t>1.6.</t>
  </si>
  <si>
    <t xml:space="preserve">Приложение № 62 к договору подряда № 1/КС-2026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</si>
  <si>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ЛбО </t>
    </r>
    <r>
      <rPr>
        <sz val="11"/>
        <color theme="1"/>
        <rFont val="Times New Roman"/>
        <family val="1"/>
        <charset val="204"/>
      </rPr>
      <t xml:space="preserve">
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</t>
    </r>
  </si>
  <si>
    <t>1.7.</t>
  </si>
  <si>
    <t>1.8.</t>
  </si>
  <si>
    <t>1 этап</t>
  </si>
  <si>
    <t>2 этап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</si>
  <si>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(ИЭС000364760), 1000(1ф), 150(3ф), 250(3фТТ), 10(БС)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</si>
  <si>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(ИЭС000364760), 1000(1ф), 59(3ф), 250(3фТТ), 10(БС)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</si>
  <si>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(ИЭС000364760), 1000(1ф), 250(3фТТ), 10(БС)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</si>
  <si>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(ИЭС000364760), 1000(1ф), 250(3фТТ), 1(БС)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</si>
  <si>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(ИЭС000364760), 1000(1ф), 39(3фТТ)</t>
  </si>
  <si>
    <t>Модернизация объекта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 Левобережное отделение. 3 этап (ИЭС000364760), 944(1ф)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</si>
</sst>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zoomScale="150" zoomScaleNormal="15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1" t="s">
        <v>36</v>
      </c>
      <c r="C1" s="31"/>
      <c r="D1" s="31"/>
      <c r="E1" s="31"/>
      <c r="F1" s="31"/>
      <c r="G1" s="31"/>
      <c r="H1" s="31"/>
      <c r="I1" s="31"/>
      <c r="J1" s="7"/>
    </row>
    <row r="2" spans="1:15" x14ac:dyDescent="0.25">
      <c r="A2" s="1"/>
      <c r="B2" s="1"/>
      <c r="C2" s="1"/>
      <c r="D2" s="32" t="s">
        <v>20</v>
      </c>
      <c r="E2" s="32"/>
      <c r="F2" s="32"/>
      <c r="G2" s="32"/>
      <c r="H2" s="32"/>
      <c r="I2" s="32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3" t="s">
        <v>37</v>
      </c>
      <c r="B4" s="33"/>
      <c r="C4" s="33"/>
      <c r="D4" s="33"/>
      <c r="E4" s="33"/>
      <c r="F4" s="33"/>
      <c r="G4" s="33"/>
      <c r="H4" s="33"/>
      <c r="I4" s="33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" customHeight="1" x14ac:dyDescent="0.25">
      <c r="A6" s="34" t="s">
        <v>40</v>
      </c>
      <c r="B6" s="35"/>
      <c r="C6" s="35"/>
      <c r="D6" s="35"/>
      <c r="E6" s="35"/>
      <c r="F6" s="35"/>
      <c r="G6" s="35"/>
      <c r="H6" s="35"/>
      <c r="I6" s="36"/>
      <c r="J6" s="9"/>
    </row>
    <row r="7" spans="1:15" ht="120" x14ac:dyDescent="0.25">
      <c r="A7" s="5" t="s">
        <v>3</v>
      </c>
      <c r="B7" s="26" t="s">
        <v>42</v>
      </c>
      <c r="C7" s="12" t="s">
        <v>21</v>
      </c>
      <c r="D7" s="6">
        <v>8186741.3758500014</v>
      </c>
      <c r="E7" s="6">
        <v>17752356.205600001</v>
      </c>
      <c r="F7" s="6">
        <v>2472982.8885499998</v>
      </c>
      <c r="G7" s="6">
        <f>SUM(D7:F7)</f>
        <v>28412080.469999999</v>
      </c>
      <c r="H7" s="6">
        <v>6250657.7000000002</v>
      </c>
      <c r="I7" s="6">
        <f>G7+H7</f>
        <v>34662738.170000002</v>
      </c>
      <c r="J7" s="9"/>
    </row>
    <row r="8" spans="1:15" ht="17.25" customHeight="1" x14ac:dyDescent="0.25">
      <c r="A8" s="34" t="s">
        <v>41</v>
      </c>
      <c r="B8" s="35"/>
      <c r="C8" s="35"/>
      <c r="D8" s="35"/>
      <c r="E8" s="35"/>
      <c r="F8" s="35"/>
      <c r="G8" s="35"/>
      <c r="H8" s="35"/>
      <c r="I8" s="36"/>
      <c r="J8" s="9"/>
    </row>
    <row r="9" spans="1:15" ht="120" x14ac:dyDescent="0.25">
      <c r="A9" s="5" t="s">
        <v>24</v>
      </c>
      <c r="B9" s="26" t="s">
        <v>42</v>
      </c>
      <c r="C9" s="12" t="s">
        <v>21</v>
      </c>
      <c r="D9" s="6">
        <v>8186741.3758500014</v>
      </c>
      <c r="E9" s="6">
        <v>17752356.205600001</v>
      </c>
      <c r="F9" s="6">
        <v>2472982.8885499998</v>
      </c>
      <c r="G9" s="6">
        <f>SUM(D9:F9)</f>
        <v>28412080.469999999</v>
      </c>
      <c r="H9" s="6">
        <v>6250657.7000000002</v>
      </c>
      <c r="I9" s="6">
        <f>G9+H9</f>
        <v>34662738.170000002</v>
      </c>
      <c r="J9" s="9"/>
    </row>
    <row r="10" spans="1:15" ht="15.75" customHeight="1" x14ac:dyDescent="0.25">
      <c r="A10" s="34" t="s">
        <v>26</v>
      </c>
      <c r="B10" s="35"/>
      <c r="C10" s="35"/>
      <c r="D10" s="35"/>
      <c r="E10" s="35"/>
      <c r="F10" s="35"/>
      <c r="G10" s="35"/>
      <c r="H10" s="35"/>
      <c r="I10" s="36"/>
      <c r="J10" s="9"/>
    </row>
    <row r="11" spans="1:15" ht="120" x14ac:dyDescent="0.25">
      <c r="A11" s="5" t="s">
        <v>25</v>
      </c>
      <c r="B11" s="26" t="s">
        <v>42</v>
      </c>
      <c r="C11" s="12" t="s">
        <v>21</v>
      </c>
      <c r="D11" s="6">
        <v>8186741.3758500014</v>
      </c>
      <c r="E11" s="6">
        <v>17752356.205600001</v>
      </c>
      <c r="F11" s="6">
        <v>2472982.8885499998</v>
      </c>
      <c r="G11" s="6">
        <f>SUM(D11:F11)</f>
        <v>28412080.469999999</v>
      </c>
      <c r="H11" s="6">
        <v>6250657.7000000002</v>
      </c>
      <c r="I11" s="6">
        <f>G11+H11</f>
        <v>34662738.170000002</v>
      </c>
      <c r="J11" s="10"/>
      <c r="K11" s="14"/>
      <c r="L11" s="13"/>
      <c r="M11" s="16"/>
      <c r="N11" s="13"/>
      <c r="O11" s="14"/>
    </row>
    <row r="12" spans="1:15" x14ac:dyDescent="0.25">
      <c r="A12" s="28" t="s">
        <v>27</v>
      </c>
      <c r="B12" s="29"/>
      <c r="C12" s="29"/>
      <c r="D12" s="29"/>
      <c r="E12" s="29"/>
      <c r="F12" s="29"/>
      <c r="G12" s="29"/>
      <c r="H12" s="29"/>
      <c r="I12" s="30"/>
      <c r="J12" s="10"/>
      <c r="K12" s="14"/>
      <c r="L12" s="13"/>
      <c r="M12" s="16"/>
      <c r="N12" s="13"/>
      <c r="O12" s="14"/>
    </row>
    <row r="13" spans="1:15" ht="134.25" customHeight="1" x14ac:dyDescent="0.25">
      <c r="A13" s="5" t="s">
        <v>28</v>
      </c>
      <c r="B13" s="26" t="s">
        <v>43</v>
      </c>
      <c r="C13" s="12" t="s">
        <v>31</v>
      </c>
      <c r="D13" s="6">
        <v>8175353.962593304</v>
      </c>
      <c r="E13" s="6">
        <v>16900679.740254149</v>
      </c>
      <c r="F13" s="6">
        <v>2455845.3571525495</v>
      </c>
      <c r="G13" s="6">
        <f>SUM(D13:F13)</f>
        <v>27531879.060000002</v>
      </c>
      <c r="H13" s="6">
        <v>6057013.3899999997</v>
      </c>
      <c r="I13" s="6">
        <f>SUM(G13:H13)</f>
        <v>33588892.450000003</v>
      </c>
      <c r="J13" s="10"/>
      <c r="K13" s="14"/>
      <c r="L13" s="13"/>
      <c r="M13" s="16"/>
      <c r="N13" s="13"/>
      <c r="O13" s="14"/>
    </row>
    <row r="14" spans="1:15" x14ac:dyDescent="0.25">
      <c r="A14" s="28" t="s">
        <v>29</v>
      </c>
      <c r="B14" s="29"/>
      <c r="C14" s="29"/>
      <c r="D14" s="29"/>
      <c r="E14" s="29"/>
      <c r="F14" s="29"/>
      <c r="G14" s="29"/>
      <c r="H14" s="29"/>
      <c r="I14" s="30"/>
      <c r="J14" s="10"/>
      <c r="K14" s="14"/>
      <c r="L14" s="13"/>
      <c r="M14" s="16"/>
      <c r="N14" s="13"/>
      <c r="O14" s="14"/>
    </row>
    <row r="15" spans="1:15" ht="120" x14ac:dyDescent="0.25">
      <c r="A15" s="5" t="s">
        <v>30</v>
      </c>
      <c r="B15" s="26" t="s">
        <v>44</v>
      </c>
      <c r="C15" s="12" t="s">
        <v>31</v>
      </c>
      <c r="D15" s="6">
        <v>7952871.8227637513</v>
      </c>
      <c r="E15" s="6">
        <v>15876593.3599074</v>
      </c>
      <c r="F15" s="6">
        <v>2378996.3473288501</v>
      </c>
      <c r="G15" s="6">
        <f>SUM(D15:F15)</f>
        <v>26208461.530000001</v>
      </c>
      <c r="H15" s="6">
        <v>5765861.54</v>
      </c>
      <c r="I15" s="6">
        <f>G15+H15</f>
        <v>31974323.07</v>
      </c>
      <c r="J15" s="10"/>
      <c r="K15" s="14"/>
      <c r="L15" s="13"/>
      <c r="M15" s="16"/>
      <c r="N15" s="13"/>
      <c r="O15" s="14"/>
    </row>
    <row r="16" spans="1:15" x14ac:dyDescent="0.25">
      <c r="A16" s="28" t="s">
        <v>32</v>
      </c>
      <c r="B16" s="29"/>
      <c r="C16" s="29"/>
      <c r="D16" s="29"/>
      <c r="E16" s="29"/>
      <c r="F16" s="29"/>
      <c r="G16" s="29"/>
      <c r="H16" s="29"/>
      <c r="I16" s="30"/>
      <c r="J16" s="10"/>
      <c r="K16" s="14"/>
      <c r="L16" s="13"/>
      <c r="M16" s="16"/>
      <c r="N16" s="13"/>
      <c r="O16" s="14"/>
    </row>
    <row r="17" spans="1:15" ht="120" x14ac:dyDescent="0.25">
      <c r="A17" s="5" t="s">
        <v>35</v>
      </c>
      <c r="B17" s="26" t="s">
        <v>45</v>
      </c>
      <c r="C17" s="12" t="s">
        <v>31</v>
      </c>
      <c r="D17" s="6">
        <v>7818519.9763439987</v>
      </c>
      <c r="E17" s="6">
        <v>15097903.49292165</v>
      </c>
      <c r="F17" s="6">
        <v>2369459.2107343501</v>
      </c>
      <c r="G17" s="6">
        <f t="shared" ref="G17" si="0">SUM(D17:F17)</f>
        <v>25285882.679999996</v>
      </c>
      <c r="H17" s="6">
        <v>5562894.1900000004</v>
      </c>
      <c r="I17" s="6">
        <f t="shared" ref="I17" si="1">G17+H17</f>
        <v>30848776.869999997</v>
      </c>
      <c r="J17" s="10"/>
      <c r="K17" s="14"/>
      <c r="L17" s="13"/>
      <c r="M17" s="16"/>
      <c r="N17" s="13"/>
      <c r="O17" s="14"/>
    </row>
    <row r="18" spans="1:15" x14ac:dyDescent="0.25">
      <c r="A18" s="28" t="s">
        <v>33</v>
      </c>
      <c r="B18" s="29"/>
      <c r="C18" s="29"/>
      <c r="D18" s="29"/>
      <c r="E18" s="29"/>
      <c r="F18" s="29"/>
      <c r="G18" s="29"/>
      <c r="H18" s="29"/>
      <c r="I18" s="30"/>
      <c r="J18" s="10"/>
      <c r="K18" s="14"/>
      <c r="L18" s="13"/>
      <c r="M18" s="16"/>
      <c r="N18" s="13"/>
      <c r="O18" s="14"/>
    </row>
    <row r="19" spans="1:15" ht="144" customHeight="1" x14ac:dyDescent="0.25">
      <c r="A19" s="5" t="s">
        <v>38</v>
      </c>
      <c r="B19" s="26" t="s">
        <v>46</v>
      </c>
      <c r="C19" s="12" t="s">
        <v>31</v>
      </c>
      <c r="D19" s="6">
        <v>2623767.6453057998</v>
      </c>
      <c r="E19" s="6">
        <v>10690674.20383635</v>
      </c>
      <c r="F19" s="6">
        <v>1468801.92085785</v>
      </c>
      <c r="G19" s="6">
        <f t="shared" ref="G19" si="2">SUM(D19:F19)</f>
        <v>14783243.77</v>
      </c>
      <c r="H19" s="6">
        <v>3252313.63</v>
      </c>
      <c r="I19" s="6">
        <f t="shared" ref="I19" si="3">G19+H19</f>
        <v>18035557.399999999</v>
      </c>
      <c r="J19" s="10"/>
      <c r="K19" s="14"/>
      <c r="L19" s="13"/>
      <c r="M19" s="16"/>
      <c r="N19" s="13"/>
      <c r="O19" s="14"/>
    </row>
    <row r="20" spans="1:15" x14ac:dyDescent="0.25">
      <c r="A20" s="28" t="s">
        <v>34</v>
      </c>
      <c r="B20" s="29"/>
      <c r="C20" s="29"/>
      <c r="D20" s="29"/>
      <c r="E20" s="29"/>
      <c r="F20" s="29"/>
      <c r="G20" s="29"/>
      <c r="H20" s="29"/>
      <c r="I20" s="30"/>
      <c r="J20" s="10"/>
      <c r="K20" s="14"/>
      <c r="L20" s="13"/>
      <c r="M20" s="16"/>
      <c r="N20" s="13"/>
      <c r="O20" s="14"/>
    </row>
    <row r="21" spans="1:15" ht="120" x14ac:dyDescent="0.25">
      <c r="A21" s="5" t="s">
        <v>39</v>
      </c>
      <c r="B21" s="26" t="s">
        <v>47</v>
      </c>
      <c r="C21" s="27" t="s">
        <v>31</v>
      </c>
      <c r="D21" s="6">
        <v>1572258.5182997996</v>
      </c>
      <c r="E21" s="6">
        <v>9338324.1155035514</v>
      </c>
      <c r="F21" s="6">
        <v>1229584.1461966501</v>
      </c>
      <c r="G21" s="6">
        <f t="shared" ref="G21" si="4">SUM(D21:F21)</f>
        <v>12140166.780000001</v>
      </c>
      <c r="H21" s="6">
        <v>2670836.69</v>
      </c>
      <c r="I21" s="6">
        <f t="shared" ref="I21" si="5">G21+H21</f>
        <v>14811003.470000001</v>
      </c>
      <c r="J21" s="10"/>
      <c r="K21" s="14"/>
      <c r="L21" s="13"/>
      <c r="M21" s="16"/>
      <c r="N21" s="13"/>
      <c r="O21" s="14"/>
    </row>
    <row r="22" spans="1:15" s="23" customFormat="1" ht="29.25" customHeight="1" x14ac:dyDescent="0.25">
      <c r="A22" s="19"/>
      <c r="B22" s="20" t="s">
        <v>2</v>
      </c>
      <c r="C22" s="20"/>
      <c r="D22" s="21">
        <f>D7+D9+D11+D13+D15+D17+D19+D21</f>
        <v>52702996.052856654</v>
      </c>
      <c r="E22" s="21">
        <f t="shared" ref="E22:H22" si="6">E7+E9+E11+E13+E15+E17+E19+E21</f>
        <v>121161243.5292231</v>
      </c>
      <c r="F22" s="21">
        <f t="shared" si="6"/>
        <v>17321635.647920251</v>
      </c>
      <c r="G22" s="21">
        <f>G7+G9+G11+G13+G15+G17+G19+G21</f>
        <v>191185875.23000002</v>
      </c>
      <c r="H22" s="21">
        <f t="shared" si="6"/>
        <v>42060892.539999999</v>
      </c>
      <c r="I22" s="21">
        <f>I7+I9+I11+I13+I15+I17+I19+I21</f>
        <v>233246767.77000001</v>
      </c>
      <c r="J22" s="22"/>
    </row>
    <row r="23" spans="1:15" ht="29.25" hidden="1" customHeight="1" x14ac:dyDescent="0.25">
      <c r="A23" s="17"/>
      <c r="B23" s="18"/>
      <c r="C23" s="18" t="s">
        <v>16</v>
      </c>
      <c r="D23" s="11">
        <v>183927.91</v>
      </c>
      <c r="E23" s="11">
        <v>829287.35</v>
      </c>
      <c r="F23" s="11">
        <v>0</v>
      </c>
      <c r="G23" s="11">
        <f>SUM(D23:F23)</f>
        <v>1013215.26</v>
      </c>
      <c r="H23" s="11">
        <v>202643.05</v>
      </c>
      <c r="I23" s="11">
        <f>SUM(G23:H23)</f>
        <v>1215858.31</v>
      </c>
      <c r="J23" s="11"/>
    </row>
    <row r="24" spans="1:15" ht="29.25" hidden="1" customHeight="1" x14ac:dyDescent="0.25">
      <c r="A24" s="17"/>
      <c r="B24" s="18"/>
      <c r="C24" s="18" t="s">
        <v>17</v>
      </c>
      <c r="D24" s="11">
        <v>865188.62000000011</v>
      </c>
      <c r="E24" s="11">
        <v>4713130.41</v>
      </c>
      <c r="F24" s="11">
        <v>358500.21</v>
      </c>
      <c r="G24" s="11">
        <f>SUM(D24:F24)</f>
        <v>5936819.2400000002</v>
      </c>
      <c r="H24" s="11">
        <v>1187363.8500000001</v>
      </c>
      <c r="I24" s="11">
        <f>SUM(G24:H24)</f>
        <v>7124183.0899999999</v>
      </c>
      <c r="J24" s="11"/>
    </row>
    <row r="25" spans="1:15" ht="29.25" hidden="1" customHeight="1" x14ac:dyDescent="0.25">
      <c r="A25" s="17"/>
      <c r="B25" s="18"/>
      <c r="C25" s="18" t="s">
        <v>18</v>
      </c>
      <c r="D25" s="11">
        <v>7539510.1800000006</v>
      </c>
      <c r="E25" s="11">
        <v>21812129.030000001</v>
      </c>
      <c r="F25" s="11">
        <v>1715982.01</v>
      </c>
      <c r="G25" s="11">
        <f>SUM(D25:F25)</f>
        <v>31067621.220000003</v>
      </c>
      <c r="H25" s="11">
        <v>6213524.2400000002</v>
      </c>
      <c r="I25" s="11">
        <f>SUM(G25:H25)</f>
        <v>37281145.460000001</v>
      </c>
      <c r="J25" s="11"/>
    </row>
    <row r="26" spans="1:15" ht="29.25" hidden="1" customHeight="1" x14ac:dyDescent="0.25">
      <c r="A26" s="17"/>
      <c r="B26" s="18"/>
      <c r="C26" s="18" t="s">
        <v>19</v>
      </c>
      <c r="D26" s="11">
        <v>1509590.29</v>
      </c>
      <c r="E26" s="11">
        <v>5201228.4400000004</v>
      </c>
      <c r="F26" s="11">
        <v>191098.53</v>
      </c>
      <c r="G26" s="11">
        <f>SUM(D26:F26)+F27</f>
        <v>7398855.3000000007</v>
      </c>
      <c r="H26" s="11">
        <v>1479771.06</v>
      </c>
      <c r="I26" s="11">
        <f>SUM(G26:H26)</f>
        <v>8878626.3600000013</v>
      </c>
      <c r="J26" s="11"/>
    </row>
    <row r="27" spans="1:15" ht="29.25" hidden="1" customHeight="1" x14ac:dyDescent="0.25">
      <c r="A27" s="17"/>
      <c r="B27" s="18"/>
      <c r="C27" s="18"/>
      <c r="D27" s="11"/>
      <c r="E27" s="11"/>
      <c r="F27" s="11">
        <v>496938.04</v>
      </c>
      <c r="G27" s="11"/>
      <c r="H27" s="11"/>
      <c r="I27" s="11"/>
      <c r="J27" s="11"/>
    </row>
    <row r="28" spans="1:15" ht="29.25" hidden="1" customHeight="1" x14ac:dyDescent="0.25">
      <c r="A28" s="17"/>
      <c r="B28" s="18"/>
      <c r="C28" s="18"/>
      <c r="D28" s="11">
        <f t="shared" ref="D28:I28" si="7">SUM(D23:D26)</f>
        <v>10098217</v>
      </c>
      <c r="E28" s="11">
        <f t="shared" si="7"/>
        <v>32555775.23</v>
      </c>
      <c r="F28" s="11">
        <f t="shared" si="7"/>
        <v>2265580.75</v>
      </c>
      <c r="G28" s="11">
        <f t="shared" si="7"/>
        <v>45416511.019999996</v>
      </c>
      <c r="H28" s="11">
        <f t="shared" si="7"/>
        <v>9083302.2000000011</v>
      </c>
      <c r="I28" s="11">
        <f t="shared" si="7"/>
        <v>54499813.219999999</v>
      </c>
      <c r="J28" s="11"/>
    </row>
    <row r="29" spans="1:15" ht="29.25" hidden="1" customHeight="1" x14ac:dyDescent="0.25">
      <c r="A29" s="17"/>
      <c r="B29" s="18"/>
      <c r="C29" s="18"/>
      <c r="D29" s="11">
        <f t="shared" ref="D29:I29" si="8">D22-D28</f>
        <v>42604779.052856654</v>
      </c>
      <c r="E29" s="11">
        <f t="shared" si="8"/>
        <v>88605468.299223095</v>
      </c>
      <c r="F29" s="11">
        <f t="shared" si="8"/>
        <v>15056054.897920251</v>
      </c>
      <c r="G29" s="11">
        <f t="shared" si="8"/>
        <v>145769364.21000004</v>
      </c>
      <c r="H29" s="11">
        <f t="shared" si="8"/>
        <v>32977590.339999996</v>
      </c>
      <c r="I29" s="11">
        <f t="shared" si="8"/>
        <v>178746954.55000001</v>
      </c>
      <c r="J29" s="11"/>
    </row>
    <row r="30" spans="1:15" ht="29.25" hidden="1" customHeight="1" x14ac:dyDescent="0.25">
      <c r="A30" s="17"/>
      <c r="B30" s="18"/>
      <c r="C30" s="18"/>
      <c r="D30" s="11">
        <v>516599.93999999948</v>
      </c>
      <c r="E30" s="11">
        <v>376236.72000000253</v>
      </c>
      <c r="F30" s="11">
        <v>13759.100000000093</v>
      </c>
      <c r="G30" s="11">
        <v>409657.72000000626</v>
      </c>
      <c r="H30" s="11">
        <v>81931.549999998882</v>
      </c>
      <c r="I30" s="11">
        <v>491589.27000000299</v>
      </c>
      <c r="J30" s="11"/>
    </row>
    <row r="31" spans="1:15" x14ac:dyDescent="0.25">
      <c r="A31" s="1"/>
      <c r="B31" s="1"/>
      <c r="C31" s="1"/>
      <c r="D31" s="24"/>
      <c r="E31" s="24"/>
      <c r="F31" s="24"/>
      <c r="G31" s="24"/>
      <c r="H31" s="24"/>
      <c r="I31" s="25"/>
    </row>
    <row r="32" spans="1:15" x14ac:dyDescent="0.25">
      <c r="A32" s="1"/>
      <c r="B32" s="1"/>
      <c r="C32" s="1"/>
      <c r="D32" s="1"/>
      <c r="E32" s="1"/>
      <c r="F32" s="1"/>
      <c r="G32" s="1"/>
      <c r="H32" s="1"/>
    </row>
    <row r="33" spans="1:9" x14ac:dyDescent="0.25">
      <c r="A33" s="1"/>
      <c r="B33" s="8" t="s">
        <v>10</v>
      </c>
      <c r="C33" s="8"/>
      <c r="D33" s="1"/>
      <c r="E33" s="1"/>
      <c r="F33" s="1"/>
      <c r="G33" s="8" t="s">
        <v>11</v>
      </c>
      <c r="H33" s="1"/>
    </row>
    <row r="34" spans="1:9" x14ac:dyDescent="0.25">
      <c r="A34" s="1"/>
      <c r="B34" s="1" t="s">
        <v>22</v>
      </c>
      <c r="C34" s="1"/>
      <c r="D34" s="1"/>
      <c r="E34" s="1"/>
      <c r="F34" s="1"/>
      <c r="G34" s="1" t="s">
        <v>12</v>
      </c>
      <c r="H34" s="1"/>
    </row>
    <row r="35" spans="1:9" x14ac:dyDescent="0.25">
      <c r="A35" s="1"/>
      <c r="B35" s="1"/>
      <c r="C35" s="1"/>
      <c r="D35" s="1"/>
      <c r="E35" s="1"/>
      <c r="F35" s="1"/>
      <c r="G35" s="1"/>
      <c r="H35" s="1"/>
    </row>
    <row r="36" spans="1:9" x14ac:dyDescent="0.25">
      <c r="A36" s="1"/>
      <c r="B36" s="1" t="s">
        <v>23</v>
      </c>
      <c r="C36" s="1"/>
      <c r="D36" s="1"/>
      <c r="E36" s="1"/>
      <c r="F36" s="1"/>
      <c r="G36" s="1" t="s">
        <v>13</v>
      </c>
      <c r="H36" s="1"/>
    </row>
    <row r="37" spans="1:9" x14ac:dyDescent="0.25">
      <c r="A37" s="1"/>
      <c r="B37" s="1"/>
      <c r="C37" s="1"/>
      <c r="D37" s="1"/>
      <c r="E37" s="1"/>
      <c r="F37" s="1"/>
      <c r="G37" s="1"/>
      <c r="H37" s="1"/>
    </row>
    <row r="38" spans="1:9" x14ac:dyDescent="0.25">
      <c r="A38" s="1"/>
      <c r="B38" s="1" t="s">
        <v>14</v>
      </c>
      <c r="C38" s="1"/>
      <c r="D38" s="1"/>
      <c r="E38" s="1"/>
      <c r="F38" s="1"/>
      <c r="G38" s="1" t="s">
        <v>14</v>
      </c>
      <c r="H38" s="1"/>
    </row>
    <row r="39" spans="1:9" x14ac:dyDescent="0.25">
      <c r="A39" s="1"/>
      <c r="B39" s="1"/>
      <c r="C39" s="1"/>
      <c r="D39" s="1"/>
      <c r="E39" s="1"/>
      <c r="F39" s="1"/>
      <c r="G39" s="1"/>
      <c r="H39" s="1"/>
    </row>
    <row r="40" spans="1:9" x14ac:dyDescent="0.25">
      <c r="A40" s="1"/>
      <c r="B40" s="1"/>
      <c r="C40" s="1"/>
      <c r="D40" s="15"/>
      <c r="E40" s="15"/>
      <c r="F40" s="15"/>
      <c r="G40" s="15"/>
      <c r="H40" s="15"/>
      <c r="I40" s="15"/>
    </row>
    <row r="41" spans="1:9" x14ac:dyDescent="0.25">
      <c r="A41" s="1"/>
      <c r="B41" s="1"/>
      <c r="C41" s="1"/>
      <c r="D41" s="15"/>
      <c r="E41" s="15"/>
      <c r="F41" s="15"/>
      <c r="G41" s="15"/>
      <c r="H41" s="15"/>
      <c r="I41" s="15"/>
    </row>
    <row r="42" spans="1:9" x14ac:dyDescent="0.25">
      <c r="A42" s="1"/>
      <c r="B42" s="1"/>
      <c r="C42" s="1"/>
      <c r="D42" s="15"/>
      <c r="E42" s="15"/>
      <c r="F42" s="15"/>
      <c r="G42" s="15"/>
      <c r="H42" s="15"/>
      <c r="I42" s="15"/>
    </row>
    <row r="43" spans="1:9" x14ac:dyDescent="0.25">
      <c r="A43" s="1"/>
      <c r="B43" s="1"/>
      <c r="C43" s="1"/>
      <c r="D43" s="15"/>
      <c r="E43" s="15"/>
      <c r="F43" s="15"/>
      <c r="G43" s="15"/>
      <c r="H43" s="15"/>
      <c r="I43" s="15"/>
    </row>
    <row r="44" spans="1:9" x14ac:dyDescent="0.25">
      <c r="A44" s="1"/>
      <c r="B44" s="1"/>
      <c r="C44" s="1"/>
      <c r="D44" s="15"/>
      <c r="E44" s="1"/>
      <c r="F44" s="1"/>
      <c r="G44" s="1"/>
      <c r="H44" s="1"/>
    </row>
    <row r="45" spans="1:9" x14ac:dyDescent="0.25">
      <c r="A45" s="1"/>
      <c r="B45" s="1"/>
      <c r="C45" s="1"/>
      <c r="D45" s="15"/>
      <c r="E45" s="1"/>
      <c r="F45" s="1"/>
      <c r="G45" s="1"/>
      <c r="H45" s="1"/>
    </row>
    <row r="46" spans="1:9" x14ac:dyDescent="0.25">
      <c r="D46" s="15"/>
    </row>
  </sheetData>
  <mergeCells count="11">
    <mergeCell ref="A20:I20"/>
    <mergeCell ref="A16:I16"/>
    <mergeCell ref="A18:I18"/>
    <mergeCell ref="A14:I14"/>
    <mergeCell ref="B1:I1"/>
    <mergeCell ref="D2:I2"/>
    <mergeCell ref="A4:I4"/>
    <mergeCell ref="A10:I10"/>
    <mergeCell ref="A12:I12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2026-01-28T07:27:29Z</dcterms:modified>
</cp:coreProperties>
</file>